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pacon\ownCloud\PA_ZAMOWIENIA\2026 - Postępowania\065.2025 - całodobowa obsługa techniczna 2 zadania\1. dokumentacja postępowania\"/>
    </mc:Choice>
  </mc:AlternateContent>
  <xr:revisionPtr revIDLastSave="0" documentId="13_ncr:1_{61AFBAFA-4D54-4BD1-8037-92FD964605AE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Formularz kalkulacji cen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 l="1"/>
  <c r="B40" i="1"/>
  <c r="E32" i="1"/>
  <c r="G32" i="1" s="1"/>
  <c r="H32" i="1" s="1"/>
  <c r="E31" i="1"/>
  <c r="G31" i="1" s="1"/>
  <c r="H31" i="1" s="1"/>
  <c r="B23" i="1"/>
  <c r="F15" i="1"/>
  <c r="F14" i="1"/>
  <c r="F13" i="1"/>
  <c r="G13" i="1" s="1"/>
  <c r="I31" i="1" l="1"/>
  <c r="J31" i="1" s="1"/>
  <c r="J32" i="1"/>
  <c r="G14" i="1"/>
  <c r="H14" i="1" s="1"/>
  <c r="G15" i="1"/>
  <c r="H15" i="1" s="1"/>
  <c r="H13" i="1"/>
  <c r="B24" i="1"/>
  <c r="B25" i="1" s="1"/>
  <c r="B41" i="1"/>
  <c r="B42" i="1" s="1"/>
  <c r="C33" i="1" l="1"/>
  <c r="B16" i="1"/>
</calcChain>
</file>

<file path=xl/sharedStrings.xml><?xml version="1.0" encoding="utf-8"?>
<sst xmlns="http://schemas.openxmlformats.org/spreadsheetml/2006/main" count="62" uniqueCount="43">
  <si>
    <t>INSTRUKCJA WYPEŁNIANIA FORMULARZA</t>
  </si>
  <si>
    <t>1. Wykonawca wypełnia wyłącznie pola oznaczone kolorem żółtym. Pozostałe wartości wyliczają się automatycznie.</t>
  </si>
  <si>
    <t>2. Rzeczywista wartość roboczogodziny (Rrzecz) jest obliczana według wzoru: Rrzecz = R × (1 + Ko/100) × (1 + Z/100).</t>
  </si>
  <si>
    <t>3. Wartości ryczałtowe liczone są jako: powierzchnia × stawka × 12 miesięcy × 1,1 (koszt materiałów).</t>
  </si>
  <si>
    <t>4. VAT naliczany jest zgodnie ze stawką właściwą (8% lub 23%).</t>
  </si>
  <si>
    <t>ROM</t>
  </si>
  <si>
    <t>Powierzchnia (m²)</t>
  </si>
  <si>
    <t>Miesięcy</t>
  </si>
  <si>
    <t>Wartość netto [zł]</t>
  </si>
  <si>
    <t>VAT 8% [zł]</t>
  </si>
  <si>
    <t>Wartość brutto [zł]</t>
  </si>
  <si>
    <t>ROM-1</t>
  </si>
  <si>
    <t>ROM-2</t>
  </si>
  <si>
    <t>ROM-3</t>
  </si>
  <si>
    <t>RAZEM</t>
  </si>
  <si>
    <t>Parametr</t>
  </si>
  <si>
    <t>Wartość</t>
  </si>
  <si>
    <t>Roboczogodzina R [zł]</t>
  </si>
  <si>
    <t>Koszty ogólne Ko [%]</t>
  </si>
  <si>
    <t>Zysk Z [%]</t>
  </si>
  <si>
    <t>Rrzecz netto [zł]</t>
  </si>
  <si>
    <t>Rrzecz brutto [zł]</t>
  </si>
  <si>
    <t>lp</t>
  </si>
  <si>
    <t>Nazwa</t>
  </si>
  <si>
    <t>Wartość / mies. netto [zł]</t>
  </si>
  <si>
    <t>VAT [zł]</t>
  </si>
  <si>
    <t>Obsługa techn. lokali mieszkalnych</t>
  </si>
  <si>
    <t>Obsługa techn. lokali użytkowych</t>
  </si>
  <si>
    <t>SUMA</t>
  </si>
  <si>
    <t>ODDZIELNE ZLECENIA – ZADANIE NR 2</t>
  </si>
  <si>
    <t>Załącznik nr 1a do SWZ - FORMULARZ KALKULACJI CENY – ZADANIE NR 1 i ZADANIE NR 2</t>
  </si>
  <si>
    <t xml:space="preserve">ZADANIE NR 1 - ODDZIELNE ZLECENIA </t>
  </si>
  <si>
    <t>ZADANIE NR 1</t>
  </si>
  <si>
    <t>ZADANIE NR 2</t>
  </si>
  <si>
    <t>%</t>
  </si>
  <si>
    <t>UWAGA: wartość należy przepisać do Formularza Oferty</t>
  </si>
  <si>
    <t>UWAGA: powyższą wartość należy przepisać do Formularza Oferty</t>
  </si>
  <si>
    <t>Stawka netto za 1 m² [zł]</t>
  </si>
  <si>
    <t>UWAGA: FORMULARZ NALEŻY PODPISAĆ KWALIFIKOWANYM PODPISEM ELEKTRONICZNYM</t>
  </si>
  <si>
    <t>ZADANIE NR 1 – OBSŁUGA TECHNICZNA (ROM 1-3) RYCZAŁT</t>
  </si>
  <si>
    <t>ZADANIE NR 2 – OBSŁUGA TECHNICZNA ROM 4 RYCZAŁT</t>
  </si>
  <si>
    <t>Mnożnik 1,1 (materiał)</t>
  </si>
  <si>
    <t>Wartość × 1,1 (materiał)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</si>
</sst>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9C4"/>
        <bgColor rgb="FFFFF9C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0" fillId="2" borderId="1" xfId="0" applyFill="1" applyBorder="1"/>
    <xf numFmtId="0" fontId="2" fillId="0" borderId="2" xfId="0" applyFont="1" applyBorder="1"/>
    <xf numFmtId="0" fontId="0" fillId="0" borderId="2" xfId="0" applyBorder="1"/>
    <xf numFmtId="0" fontId="4" fillId="0" borderId="0" xfId="0" applyFont="1"/>
    <xf numFmtId="44" fontId="0" fillId="0" borderId="1" xfId="1" applyFont="1" applyBorder="1"/>
    <xf numFmtId="44" fontId="0" fillId="2" borderId="1" xfId="1" applyFont="1" applyFill="1" applyBorder="1"/>
    <xf numFmtId="0" fontId="0" fillId="0" borderId="0" xfId="0" applyAlignment="1">
      <alignment horizontal="center" wrapText="1"/>
    </xf>
    <xf numFmtId="0" fontId="5" fillId="0" borderId="0" xfId="0" applyFont="1"/>
    <xf numFmtId="0" fontId="2" fillId="3" borderId="1" xfId="0" applyFont="1" applyFill="1" applyBorder="1" applyAlignment="1">
      <alignment horizontal="center"/>
    </xf>
    <xf numFmtId="44" fontId="2" fillId="0" borderId="2" xfId="1" applyFont="1" applyBorder="1" applyAlignment="1">
      <alignment horizontal="right"/>
    </xf>
    <xf numFmtId="44" fontId="2" fillId="0" borderId="3" xfId="1" applyFont="1" applyBorder="1" applyAlignment="1">
      <alignment horizontal="right"/>
    </xf>
    <xf numFmtId="44" fontId="2" fillId="0" borderId="4" xfId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/>
    <xf numFmtId="0" fontId="0" fillId="3" borderId="1" xfId="0" applyFill="1" applyBorder="1" applyAlignment="1">
      <alignment horizontal="center"/>
    </xf>
    <xf numFmtId="44" fontId="2" fillId="0" borderId="1" xfId="1" applyFont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topLeftCell="A7" workbookViewId="0">
      <selection activeCell="I25" sqref="I25"/>
    </sheetView>
  </sheetViews>
  <sheetFormatPr defaultRowHeight="14.4" x14ac:dyDescent="0.3"/>
  <cols>
    <col min="1" max="1" width="20" customWidth="1"/>
    <col min="2" max="2" width="30" customWidth="1"/>
    <col min="3" max="3" width="22" customWidth="1"/>
    <col min="4" max="4" width="18" customWidth="1"/>
    <col min="5" max="6" width="22" customWidth="1"/>
    <col min="7" max="7" width="18" customWidth="1"/>
    <col min="8" max="8" width="22" customWidth="1"/>
    <col min="9" max="9" width="30.21875" customWidth="1"/>
    <col min="10" max="10" width="22" customWidth="1"/>
  </cols>
  <sheetData>
    <row r="1" spans="1:10" ht="18" x14ac:dyDescent="0.35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x14ac:dyDescent="0.3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3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3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3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3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</row>
    <row r="9" spans="1:10" x14ac:dyDescent="0.3">
      <c r="A9" s="7" t="s">
        <v>32</v>
      </c>
    </row>
    <row r="11" spans="1:10" x14ac:dyDescent="0.3">
      <c r="A11" s="21" t="s">
        <v>39</v>
      </c>
      <c r="B11" s="22"/>
      <c r="C11" s="22"/>
      <c r="D11" s="22"/>
      <c r="E11" s="22"/>
      <c r="F11" s="22"/>
      <c r="G11" s="22"/>
      <c r="H11" s="23"/>
    </row>
    <row r="12" spans="1:10" x14ac:dyDescent="0.3">
      <c r="A12" s="5" t="s">
        <v>5</v>
      </c>
      <c r="B12" s="2" t="s">
        <v>6</v>
      </c>
      <c r="C12" s="2" t="s">
        <v>37</v>
      </c>
      <c r="D12" s="2" t="s">
        <v>7</v>
      </c>
      <c r="E12" s="2" t="s">
        <v>41</v>
      </c>
      <c r="F12" s="2" t="s">
        <v>8</v>
      </c>
      <c r="G12" s="2" t="s">
        <v>9</v>
      </c>
      <c r="H12" s="2" t="s">
        <v>10</v>
      </c>
    </row>
    <row r="13" spans="1:10" x14ac:dyDescent="0.3">
      <c r="A13" s="6" t="s">
        <v>11</v>
      </c>
      <c r="B13" s="3">
        <v>10804.72</v>
      </c>
      <c r="C13" s="9"/>
      <c r="D13" s="3">
        <v>12</v>
      </c>
      <c r="E13" s="3">
        <v>1.1000000000000001</v>
      </c>
      <c r="F13" s="8">
        <f>B13*C13*D13*E13</f>
        <v>0</v>
      </c>
      <c r="G13" s="8">
        <f>F13*0.08</f>
        <v>0</v>
      </c>
      <c r="H13" s="8">
        <f>F13+G13</f>
        <v>0</v>
      </c>
    </row>
    <row r="14" spans="1:10" x14ac:dyDescent="0.3">
      <c r="A14" s="6" t="s">
        <v>12</v>
      </c>
      <c r="B14" s="3">
        <v>44536.84</v>
      </c>
      <c r="C14" s="9"/>
      <c r="D14" s="3">
        <v>12</v>
      </c>
      <c r="E14" s="3">
        <v>1.1000000000000001</v>
      </c>
      <c r="F14" s="8">
        <f>B14*C14*D14*E14</f>
        <v>0</v>
      </c>
      <c r="G14" s="8">
        <f>F14*0.08</f>
        <v>0</v>
      </c>
      <c r="H14" s="8">
        <f>F14+G14</f>
        <v>0</v>
      </c>
    </row>
    <row r="15" spans="1:10" x14ac:dyDescent="0.3">
      <c r="A15" s="6" t="s">
        <v>13</v>
      </c>
      <c r="B15" s="3">
        <v>18398.439999999999</v>
      </c>
      <c r="C15" s="9"/>
      <c r="D15" s="3">
        <v>12</v>
      </c>
      <c r="E15" s="3">
        <v>1.1000000000000001</v>
      </c>
      <c r="F15" s="8">
        <f>B15*C15*D15*E15</f>
        <v>0</v>
      </c>
      <c r="G15" s="8">
        <f>F15*0.08</f>
        <v>0</v>
      </c>
      <c r="H15" s="8">
        <f>F15+G15</f>
        <v>0</v>
      </c>
    </row>
    <row r="16" spans="1:10" ht="27" customHeight="1" x14ac:dyDescent="0.3">
      <c r="A16" s="5" t="s">
        <v>14</v>
      </c>
      <c r="B16" s="20">
        <f>SUM(H13:H15)</f>
        <v>0</v>
      </c>
      <c r="C16" s="20"/>
      <c r="D16" s="20"/>
      <c r="E16" s="20"/>
      <c r="F16" s="20"/>
      <c r="G16" s="20"/>
      <c r="H16" s="20"/>
    </row>
    <row r="17" spans="1:10" ht="43.2" x14ac:dyDescent="0.3">
      <c r="H17" s="10" t="s">
        <v>36</v>
      </c>
    </row>
    <row r="18" spans="1:10" x14ac:dyDescent="0.3">
      <c r="A18" s="12" t="s">
        <v>31</v>
      </c>
      <c r="B18" s="12"/>
    </row>
    <row r="19" spans="1:10" x14ac:dyDescent="0.3">
      <c r="A19" s="2" t="s">
        <v>15</v>
      </c>
      <c r="B19" s="2" t="s">
        <v>16</v>
      </c>
    </row>
    <row r="20" spans="1:10" x14ac:dyDescent="0.3">
      <c r="A20" s="3" t="s">
        <v>17</v>
      </c>
      <c r="B20" s="9"/>
    </row>
    <row r="21" spans="1:10" x14ac:dyDescent="0.3">
      <c r="A21" s="3" t="s">
        <v>18</v>
      </c>
      <c r="B21" s="4"/>
      <c r="C21" t="s">
        <v>34</v>
      </c>
    </row>
    <row r="22" spans="1:10" x14ac:dyDescent="0.3">
      <c r="A22" s="3" t="s">
        <v>19</v>
      </c>
      <c r="B22" s="4"/>
      <c r="C22" t="s">
        <v>34</v>
      </c>
    </row>
    <row r="23" spans="1:10" x14ac:dyDescent="0.3">
      <c r="A23" s="3" t="s">
        <v>20</v>
      </c>
      <c r="B23" s="8">
        <f>B20*(1+B21/100)*(1+B22/100)</f>
        <v>0</v>
      </c>
    </row>
    <row r="24" spans="1:10" x14ac:dyDescent="0.3">
      <c r="A24" s="3" t="s">
        <v>9</v>
      </c>
      <c r="B24" s="8">
        <f>B23*0.08</f>
        <v>0</v>
      </c>
    </row>
    <row r="25" spans="1:10" ht="43.2" x14ac:dyDescent="0.3">
      <c r="A25" s="3" t="s">
        <v>21</v>
      </c>
      <c r="B25" s="8">
        <f>B23+B24</f>
        <v>0</v>
      </c>
      <c r="C25" s="10" t="s">
        <v>35</v>
      </c>
    </row>
    <row r="27" spans="1:10" x14ac:dyDescent="0.3">
      <c r="A27" s="7" t="s">
        <v>33</v>
      </c>
    </row>
    <row r="29" spans="1:10" x14ac:dyDescent="0.3">
      <c r="A29" s="12" t="s">
        <v>40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3">
      <c r="A30" s="2" t="s">
        <v>22</v>
      </c>
      <c r="B30" s="2" t="s">
        <v>23</v>
      </c>
      <c r="C30" s="2" t="s">
        <v>6</v>
      </c>
      <c r="D30" s="2" t="s">
        <v>37</v>
      </c>
      <c r="E30" s="2" t="s">
        <v>24</v>
      </c>
      <c r="F30" s="2" t="s">
        <v>7</v>
      </c>
      <c r="G30" s="2" t="s">
        <v>8</v>
      </c>
      <c r="H30" s="2" t="s">
        <v>42</v>
      </c>
      <c r="I30" s="2" t="s">
        <v>25</v>
      </c>
      <c r="J30" s="2" t="s">
        <v>10</v>
      </c>
    </row>
    <row r="31" spans="1:10" x14ac:dyDescent="0.3">
      <c r="A31" s="3">
        <v>1</v>
      </c>
      <c r="B31" s="3" t="s">
        <v>26</v>
      </c>
      <c r="C31" s="3">
        <v>37261.599999999999</v>
      </c>
      <c r="D31" s="9"/>
      <c r="E31" s="8">
        <f>C31*D31</f>
        <v>0</v>
      </c>
      <c r="F31" s="3">
        <v>12</v>
      </c>
      <c r="G31" s="8">
        <f>E31*F31</f>
        <v>0</v>
      </c>
      <c r="H31" s="8">
        <f>G31*1.1</f>
        <v>0</v>
      </c>
      <c r="I31" s="8">
        <f>H31*0.08</f>
        <v>0</v>
      </c>
      <c r="J31" s="8">
        <f>H31+I31</f>
        <v>0</v>
      </c>
    </row>
    <row r="32" spans="1:10" x14ac:dyDescent="0.3">
      <c r="A32" s="3">
        <v>2</v>
      </c>
      <c r="B32" s="3" t="s">
        <v>27</v>
      </c>
      <c r="C32" s="3">
        <v>4151.41</v>
      </c>
      <c r="D32" s="9"/>
      <c r="E32" s="8">
        <f>C32*D32</f>
        <v>0</v>
      </c>
      <c r="F32" s="3">
        <v>12</v>
      </c>
      <c r="G32" s="8">
        <f>E32*F32</f>
        <v>0</v>
      </c>
      <c r="H32" s="8">
        <f>G32*1.1</f>
        <v>0</v>
      </c>
      <c r="I32" s="8">
        <f>H32*0.23</f>
        <v>0</v>
      </c>
      <c r="J32" s="8">
        <f>H32+I32</f>
        <v>0</v>
      </c>
    </row>
    <row r="33" spans="1:10" x14ac:dyDescent="0.3">
      <c r="A33" s="3"/>
      <c r="B33" s="2" t="s">
        <v>28</v>
      </c>
      <c r="C33" s="13">
        <f>SUM(J31:J32)</f>
        <v>0</v>
      </c>
      <c r="D33" s="14"/>
      <c r="E33" s="14"/>
      <c r="F33" s="14"/>
      <c r="G33" s="14"/>
      <c r="H33" s="14"/>
      <c r="I33" s="14"/>
      <c r="J33" s="15"/>
    </row>
    <row r="34" spans="1:10" ht="43.2" x14ac:dyDescent="0.3">
      <c r="J34" s="10" t="s">
        <v>36</v>
      </c>
    </row>
    <row r="35" spans="1:10" x14ac:dyDescent="0.3">
      <c r="A35" s="12" t="s">
        <v>29</v>
      </c>
      <c r="B35" s="12"/>
      <c r="C35" s="1"/>
      <c r="D35" s="1"/>
      <c r="E35" s="1"/>
      <c r="F35" s="1"/>
      <c r="G35" s="1"/>
      <c r="H35" s="1"/>
      <c r="I35" s="1"/>
      <c r="J35" s="1"/>
    </row>
    <row r="36" spans="1:10" x14ac:dyDescent="0.3">
      <c r="A36" s="2" t="s">
        <v>15</v>
      </c>
      <c r="B36" s="2" t="s">
        <v>16</v>
      </c>
    </row>
    <row r="37" spans="1:10" x14ac:dyDescent="0.3">
      <c r="A37" s="3" t="s">
        <v>17</v>
      </c>
      <c r="B37" s="9"/>
    </row>
    <row r="38" spans="1:10" x14ac:dyDescent="0.3">
      <c r="A38" s="3" t="s">
        <v>18</v>
      </c>
      <c r="B38" s="4"/>
      <c r="C38" t="s">
        <v>34</v>
      </c>
    </row>
    <row r="39" spans="1:10" x14ac:dyDescent="0.3">
      <c r="A39" s="3" t="s">
        <v>19</v>
      </c>
      <c r="B39" s="4"/>
      <c r="C39" t="s">
        <v>34</v>
      </c>
    </row>
    <row r="40" spans="1:10" x14ac:dyDescent="0.3">
      <c r="A40" s="3" t="s">
        <v>20</v>
      </c>
      <c r="B40" s="8">
        <f>B37*(1+B38/100)*(1+B39/100)</f>
        <v>0</v>
      </c>
    </row>
    <row r="41" spans="1:10" x14ac:dyDescent="0.3">
      <c r="A41" s="3" t="s">
        <v>9</v>
      </c>
      <c r="B41" s="8">
        <f>B40*0.08</f>
        <v>0</v>
      </c>
    </row>
    <row r="42" spans="1:10" ht="43.2" x14ac:dyDescent="0.3">
      <c r="A42" s="3" t="s">
        <v>21</v>
      </c>
      <c r="B42" s="8">
        <f>B40+B41</f>
        <v>0</v>
      </c>
      <c r="C42" s="10" t="s">
        <v>35</v>
      </c>
    </row>
    <row r="45" spans="1:10" x14ac:dyDescent="0.3">
      <c r="A45" s="11" t="s">
        <v>38</v>
      </c>
    </row>
  </sheetData>
  <mergeCells count="12">
    <mergeCell ref="A35:B35"/>
    <mergeCell ref="C33:J33"/>
    <mergeCell ref="A1:J1"/>
    <mergeCell ref="A3:J3"/>
    <mergeCell ref="A4:J4"/>
    <mergeCell ref="A5:J5"/>
    <mergeCell ref="A6:J6"/>
    <mergeCell ref="A7:J7"/>
    <mergeCell ref="A29:J29"/>
    <mergeCell ref="B16:H16"/>
    <mergeCell ref="A11:H11"/>
    <mergeCell ref="A18:B18"/>
  </mergeCells>
  <pageMargins left="0.75" right="0.75" top="1" bottom="1" header="0.5" footer="0.5"/>
  <pageSetup paperSize="9" scale="5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kalkulacji 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Kam ila</cp:lastModifiedBy>
  <cp:lastPrinted>2026-04-15T11:28:06Z</cp:lastPrinted>
  <dcterms:created xsi:type="dcterms:W3CDTF">2025-12-04T14:01:18Z</dcterms:created>
  <dcterms:modified xsi:type="dcterms:W3CDTF">2026-04-15T11:28:09Z</dcterms:modified>
</cp:coreProperties>
</file>